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2026" sheetId="1" r:id="rId1"/>
  </sheets>
  <definedNames>
    <definedName name="_xlnm.Print_Area" localSheetId="0">'2026'!$A$1:$F$74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70" i="1" l="1"/>
  <c r="E69" i="1"/>
  <c r="D69" i="1"/>
  <c r="C69" i="1"/>
  <c r="E68" i="1"/>
  <c r="E67" i="1"/>
  <c r="E66" i="1" s="1"/>
  <c r="D67" i="1"/>
  <c r="D66" i="1" s="1"/>
  <c r="C67" i="1"/>
  <c r="C66" i="1" s="1"/>
  <c r="C57" i="1" s="1"/>
  <c r="C56" i="1" s="1"/>
  <c r="F64" i="1"/>
  <c r="F61" i="1" s="1"/>
  <c r="F57" i="1" s="1"/>
  <c r="F56" i="1" s="1"/>
  <c r="E64" i="1"/>
  <c r="D64" i="1"/>
  <c r="C64" i="1"/>
  <c r="D63" i="1"/>
  <c r="D62" i="1" s="1"/>
  <c r="D61" i="1" s="1"/>
  <c r="F62" i="1"/>
  <c r="E62" i="1"/>
  <c r="E61" i="1" s="1"/>
  <c r="C62" i="1"/>
  <c r="C61" i="1"/>
  <c r="F59" i="1"/>
  <c r="E59" i="1"/>
  <c r="E58" i="1" s="1"/>
  <c r="D59" i="1"/>
  <c r="C59" i="1"/>
  <c r="F58" i="1"/>
  <c r="D58" i="1"/>
  <c r="C58" i="1"/>
  <c r="E54" i="1"/>
  <c r="D54" i="1"/>
  <c r="C54" i="1"/>
  <c r="E52" i="1"/>
  <c r="D52" i="1" s="1"/>
  <c r="C52" i="1"/>
  <c r="C51" i="1" s="1"/>
  <c r="D50" i="1"/>
  <c r="E49" i="1"/>
  <c r="E48" i="1" s="1"/>
  <c r="D49" i="1"/>
  <c r="C49" i="1"/>
  <c r="C48" i="1"/>
  <c r="C47" i="1" s="1"/>
  <c r="F45" i="1"/>
  <c r="F42" i="1" s="1"/>
  <c r="F41" i="1" s="1"/>
  <c r="E45" i="1"/>
  <c r="D45" i="1"/>
  <c r="C45" i="1"/>
  <c r="E44" i="1"/>
  <c r="E43" i="1" s="1"/>
  <c r="F43" i="1"/>
  <c r="D43" i="1"/>
  <c r="C43" i="1"/>
  <c r="D42" i="1"/>
  <c r="C42" i="1"/>
  <c r="E42" i="1" s="1"/>
  <c r="E41" i="1" s="1"/>
  <c r="D41" i="1"/>
  <c r="C41" i="1"/>
  <c r="E40" i="1"/>
  <c r="E39" i="1"/>
  <c r="E38" i="1" s="1"/>
  <c r="E37" i="1" s="1"/>
  <c r="D39" i="1"/>
  <c r="D38" i="1" s="1"/>
  <c r="D37" i="1" s="1"/>
  <c r="C39" i="1"/>
  <c r="C38" i="1" s="1"/>
  <c r="C37" i="1" s="1"/>
  <c r="D36" i="1"/>
  <c r="D35" i="1" s="1"/>
  <c r="F35" i="1"/>
  <c r="F32" i="1" s="1"/>
  <c r="F29" i="1" s="1"/>
  <c r="E35" i="1"/>
  <c r="C35" i="1"/>
  <c r="D34" i="1"/>
  <c r="D33" i="1" s="1"/>
  <c r="D32" i="1" s="1"/>
  <c r="D29" i="1" s="1"/>
  <c r="F33" i="1"/>
  <c r="E33" i="1"/>
  <c r="C33" i="1"/>
  <c r="E32" i="1"/>
  <c r="C32" i="1"/>
  <c r="C29" i="1" s="1"/>
  <c r="C8" i="1" s="1"/>
  <c r="C71" i="1" s="1"/>
  <c r="D31" i="1"/>
  <c r="F30" i="1"/>
  <c r="E30" i="1"/>
  <c r="D30" i="1"/>
  <c r="C30" i="1"/>
  <c r="E29" i="1"/>
  <c r="D28" i="1"/>
  <c r="E27" i="1"/>
  <c r="E26" i="1" s="1"/>
  <c r="D27" i="1"/>
  <c r="D26" i="1" s="1"/>
  <c r="C27" i="1"/>
  <c r="C26" i="1"/>
  <c r="D25" i="1"/>
  <c r="D24" i="1"/>
  <c r="D23" i="1"/>
  <c r="D22" i="1"/>
  <c r="D21" i="1"/>
  <c r="F20" i="1"/>
  <c r="F19" i="1" s="1"/>
  <c r="F8" i="1" s="1"/>
  <c r="F71" i="1" s="1"/>
  <c r="E20" i="1"/>
  <c r="D20" i="1"/>
  <c r="C20" i="1"/>
  <c r="E19" i="1"/>
  <c r="D19" i="1"/>
  <c r="C19" i="1"/>
  <c r="D16" i="1"/>
  <c r="D15" i="1"/>
  <c r="D14" i="1"/>
  <c r="D13" i="1"/>
  <c r="E12" i="1"/>
  <c r="E10" i="1" s="1"/>
  <c r="E9" i="1" s="1"/>
  <c r="D11" i="1"/>
  <c r="D10" i="1" s="1"/>
  <c r="D9" i="1" s="1"/>
  <c r="F10" i="1"/>
  <c r="C10" i="1"/>
  <c r="F9" i="1"/>
  <c r="C9" i="1"/>
  <c r="D48" i="1" l="1"/>
  <c r="E57" i="1"/>
  <c r="E56" i="1" s="1"/>
  <c r="D57" i="1"/>
  <c r="D56" i="1" s="1"/>
  <c r="E51" i="1"/>
  <c r="D51" i="1" s="1"/>
  <c r="E47" i="1" l="1"/>
  <c r="E8" i="1" s="1"/>
  <c r="E71" i="1" s="1"/>
  <c r="D47" i="1"/>
  <c r="D8" i="1" s="1"/>
  <c r="D71" i="1" s="1"/>
</calcChain>
</file>

<file path=xl/sharedStrings.xml><?xml version="1.0" encoding="utf-8"?>
<sst xmlns="http://schemas.openxmlformats.org/spreadsheetml/2006/main" count="139" uniqueCount="137">
  <si>
    <t>Приложение № 2</t>
  </si>
  <si>
    <t xml:space="preserve">к решению Совета депутатов Кировского сельского поселения  "О бюджете Кировского сельского поселения на 2026 год и плановый период 2027 и 2028 годов" </t>
  </si>
  <si>
    <t>Прогноз поступлений по налогам, сборам, платежам и поступлений из других бюджетов бюджетной системы Российской Федерации в бюджет Кировского сельского поселения в 2026 году</t>
  </si>
  <si>
    <t>тыс. рублей</t>
  </si>
  <si>
    <t>Код бюджетной классификации</t>
  </si>
  <si>
    <t>Наименование доходов</t>
  </si>
  <si>
    <t>План  на 2026 год</t>
  </si>
  <si>
    <t>Изменения</t>
  </si>
  <si>
    <t xml:space="preserve">План на 2026 год     с изменениями </t>
  </si>
  <si>
    <t>План на 2025 год</t>
  </si>
  <si>
    <t>000 1 00 00000 00 0000 000</t>
  </si>
  <si>
    <t>Налоговые и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</si>
  <si>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</si>
  <si>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</si>
  <si>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</si>
  <si>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</si>
  <si>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</si>
  <si>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</si>
  <si>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>000 1 01 02020 01 0000 110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</si>
  <si>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</si>
  <si>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>000 1 01 02030 01 0000 110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</si>
  <si>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</si>
  <si>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</si>
  <si>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</si>
  <si>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</si>
  <si>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
</t>
  </si>
  <si>
    <t>000 1 01 02130 01 0000 110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</si>
  <si>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</si>
  <si>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>000 1 01 02140 01 0000 110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</si>
  <si>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</si>
  <si>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000 1 01 02210 01 0000 110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</si>
  <si>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</si>
  <si>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</si>
  <si>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</si>
  <si>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</si>
  <si>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</si>
  <si>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</si>
  <si>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</si>
  <si>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</si>
  <si>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</si>
  <si>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остановленным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</si>
  <si>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</si>
  <si>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</si>
  <si>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000 1 03 03000 01 0000 110</t>
  </si>
  <si>
    <t xml:space="preserve">Туристический налог 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</si>
  <si>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</si>
  <si>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</si>
  <si>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</si>
  <si>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</si>
  <si>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000 1 05 03010 01 0000 110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</si>
  <si>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</si>
  <si>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</si>
  <si>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</si>
  <si>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</si>
  <si>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</si>
  <si>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</si>
  <si>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</si>
  <si>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</si>
  <si>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</si>
  <si>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</si>
  <si>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000 1 06 06033 10 0000 110</t>
  </si>
  <si>
    <t>Земельный налог с организаций, обладающих земельным участком, расположенным в границах сельских поселений</t>
  </si>
  <si>
    <t>000 1 06 06040 00 0000 110</t>
  </si>
  <si>
    <t>Земельный налог с физических лиц</t>
  </si>
  <si>
    <t>000 1 06 06043 10 0000 110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</si>
  <si>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</si>
  <si>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000 1 09 00000 00 0000 000</t>
  </si>
  <si>
    <t>Задолженность и перерасчеты по отмененным налогам, сборам и иным обязательным платежам</t>
  </si>
  <si>
    <t xml:space="preserve">000 1 09 04000 00 0000 110
</t>
  </si>
  <si>
    <t xml:space="preserve">000 1 09 04050 00 0000 110
</t>
  </si>
  <si>
    <t xml:space="preserve">Земельный налог (по обязательствам, возникшим до 1 января 2006 года)
</t>
  </si>
  <si>
    <t>000 1 09 04053 10 0000 110</t>
  </si>
  <si>
    <t xml:space="preserve">Земельный налог (по обязательствам, возникшим до 1 января 2006 года), мобилизуемый на территориях сельских поселений 
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</si>
  <si>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</si>
  <si>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</si>
  <si>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</si>
  <si>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</si>
  <si>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000 1 11 05020 00 0000 120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</si>
  <si>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</si>
  <si>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>000 1 11 05025 10 0000 120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</si>
  <si>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</si>
  <si>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</si>
  <si>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</si>
  <si>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</si>
  <si>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</si>
  <si>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000 1 13 00000 00 0000 000</t>
  </si>
  <si>
    <t>Доходы от оказания платных услуг 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</si>
  <si>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</si>
  <si>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</si>
  <si>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</si>
  <si>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</si>
  <si>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000 1 13 01995 10 0000 130</t>
  </si>
  <si>
    <t>Прочие доходы от оказания платных услуг (работ) получателями средств бюджетов сельских поселений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</si>
  <si>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</si>
  <si>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</si>
  <si>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</si>
  <si>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</si>
  <si>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000 1 13 02995 10 0000 130</t>
  </si>
  <si>
    <t>Прочие доходы от компенсации затрат бюджетов сельских поселений</t>
  </si>
  <si>
    <t>000 1 16 00000 00 0000 000</t>
  </si>
  <si>
    <t>Штрафы, санкции, возмещение ущерба</t>
  </si>
  <si>
    <t>000 1 16 18000 02 0000 140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</si>
  <si>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</si>
  <si>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</si>
  <si>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</si>
  <si>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</si>
  <si>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</si>
  <si>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</si>
  <si>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</si>
  <si>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</si>
  <si>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</si>
  <si>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000 2 02 15001 10 0000 150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</si>
  <si>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</si>
  <si>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000 2 02 30000 00 0000 150</t>
  </si>
  <si>
    <t xml:space="preserve">Субвенции бюджетам бюджетной системы Российской Федерации 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</si>
  <si>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</si>
  <si>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</si>
  <si>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000 2 02 30024 10 0000 150</t>
  </si>
  <si>
    <t>Субвенции бюджетам сельских поселений на выполнение передаваемых полномочий субъектов Российской Федерации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</si>
  <si>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</si>
  <si>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</si>
  <si>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</si>
  <si>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</si>
  <si>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000 2 02 40000 00 0000 150</t>
  </si>
  <si>
    <t>Иные межбюджетные трансферты</t>
  </si>
  <si>
    <t>000 2 02 40014 00 0000 150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</si>
  <si>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</si>
  <si>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>000 2 02 40014 10 0000 150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</si>
  <si>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</si>
  <si>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>000 2 02 49999 00 0000 150</t>
  </si>
  <si>
    <t>Прочие межбюджетные трансферты, передаваемые бюджетам</t>
  </si>
  <si>
    <t>000 2 02 49999 10 0000 150</t>
  </si>
  <si>
    <t>Прочие межбюджетные трансферты, передаваемые бюджетам сельских поселений</t>
  </si>
  <si>
    <t>ИТОГО ДОХОДОВ</t>
  </si>
  <si>
    <t>Председатель Совета депутатов Кировского сельского поселения</t>
  </si>
  <si>
    <t>В.И. Безбожнов</t>
  </si>
  <si>
    <t xml:space="preserve"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</si>
</sst>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rgb="FFDCE6F2"/>
        <bgColor rgb="FFDBEEF4"/>
      </patternFill>
    </fill>
    <fill>
      <patternFill patternType="solid">
        <fgColor rgb="FFF2DCDB"/>
        <bgColor rgb="FFE6E0EC"/>
      </patternFill>
    </fill>
    <fill>
      <patternFill patternType="solid">
        <fgColor rgb="FFEBF1DE"/>
        <bgColor rgb="FFF2F2F2"/>
      </patternFill>
    </fill>
    <fill>
      <patternFill patternType="solid">
        <fgColor rgb="FFE6E0EC"/>
        <bgColor rgb="FFDCE6F2"/>
      </patternFill>
    </fill>
    <fill>
      <patternFill patternType="solid">
        <fgColor rgb="FFDBEEF4"/>
        <bgColor rgb="FFDAEEF3"/>
      </patternFill>
    </fill>
    <fill>
      <patternFill patternType="solid">
        <fgColor rgb="FFFDEADA"/>
        <bgColor rgb="FFEBF1DE"/>
      </patternFill>
    </fill>
    <fill>
      <patternFill patternType="solid">
        <fgColor rgb="FFB9CDE5"/>
        <bgColor rgb="FFB7DEE8"/>
      </patternFill>
    </fill>
    <fill>
      <patternFill patternType="solid">
        <fgColor rgb="FFE6B9B8"/>
        <bgColor rgb="FFCCC0DA"/>
      </patternFill>
    </fill>
    <fill>
      <patternFill patternType="solid">
        <fgColor rgb="FFD7E4BD"/>
        <bgColor rgb="FFDCE6F2"/>
      </patternFill>
    </fill>
    <fill>
      <patternFill patternType="solid">
        <fgColor rgb="FFCCC1DA"/>
        <bgColor rgb="FFCCC0DA"/>
      </patternFill>
    </fill>
    <fill>
      <patternFill patternType="solid">
        <fgColor rgb="FFB7DEE8"/>
        <bgColor rgb="FFB9CDE5"/>
      </patternFill>
    </fill>
    <fill>
      <patternFill patternType="solid">
        <fgColor rgb="FFFCD5B5"/>
        <bgColor rgb="FFF2DCDB"/>
      </patternFill>
    </fill>
    <fill>
      <patternFill patternType="solid">
        <fgColor rgb="FFFFFFCC"/>
        <bgColor rgb="FFEBF1DE"/>
      </patternFill>
    </fill>
    <fill>
      <patternFill patternType="solid">
        <fgColor rgb="FFCCC0DA"/>
        <bgColor rgb="FFCCC1DA"/>
      </patternFill>
    </fill>
    <fill>
      <patternFill patternType="solid">
        <fgColor rgb="FFDAEEF3"/>
        <bgColor rgb="FFDBEEF4"/>
      </patternFill>
    </fill>
    <fill>
      <patternFill patternType="solid">
        <fgColor rgb="FFF2F2F2"/>
        <bgColor rgb="FFEBF1DE"/>
      </patternFill>
    </fill>
    <fill>
      <patternFill patternType="solid">
        <fgColor rgb="FFFFFFFF"/>
        <bgColor rgb="FFF2F2F2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/>
    <xf numFmtId="0" fontId="14" fillId="2" borderId="0" applyBorder="0" applyProtection="0"/>
    <xf numFmtId="0" fontId="14" fillId="3" borderId="0" applyBorder="0" applyProtection="0"/>
    <xf numFmtId="0" fontId="14" fillId="4" borderId="0" applyBorder="0" applyProtection="0"/>
    <xf numFmtId="0" fontId="14" fillId="5" borderId="0" applyBorder="0" applyProtection="0"/>
    <xf numFmtId="0" fontId="14" fillId="6" borderId="0" applyBorder="0" applyProtection="0"/>
    <xf numFmtId="0" fontId="14" fillId="7" borderId="0" applyBorder="0" applyProtection="0"/>
    <xf numFmtId="0" fontId="14" fillId="8" borderId="0" applyBorder="0" applyProtection="0"/>
    <xf numFmtId="0" fontId="14" fillId="9" borderId="0" applyBorder="0" applyProtection="0"/>
    <xf numFmtId="0" fontId="14" fillId="10" borderId="0" applyBorder="0" applyProtection="0"/>
    <xf numFmtId="0" fontId="14" fillId="11" borderId="0" applyBorder="0" applyProtection="0"/>
    <xf numFmtId="0" fontId="14" fillId="12" borderId="0" applyBorder="0" applyProtection="0"/>
    <xf numFmtId="0" fontId="14" fillId="13" borderId="0" applyBorder="0" applyProtection="0"/>
    <xf numFmtId="0" fontId="1" fillId="0" borderId="0"/>
    <xf numFmtId="0" fontId="14" fillId="14" borderId="1" applyProtection="0"/>
  </cellStyleXfs>
  <cellXfs count="85">
    <xf numFmtId="0" fontId="0" fillId="0" borderId="0" xfId="0"/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center"/>
    </xf>
    <xf numFmtId="49" fontId="2" fillId="0" borderId="2" xfId="0" applyNumberFormat="1" applyFont="1" applyBorder="1" applyAlignment="1">
      <alignment horizontal="right" vertical="center"/>
    </xf>
    <xf numFmtId="49" fontId="2" fillId="0" borderId="2" xfId="0" applyNumberFormat="1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horizontal="center" vertical="center"/>
    </xf>
    <xf numFmtId="49" fontId="5" fillId="15" borderId="5" xfId="0" applyNumberFormat="1" applyFont="1" applyFill="1" applyBorder="1" applyAlignment="1">
      <alignment horizontal="center" vertical="center" wrapText="1"/>
    </xf>
    <xf numFmtId="0" fontId="5" fillId="15" borderId="5" xfId="0" applyFont="1" applyFill="1" applyBorder="1" applyAlignment="1">
      <alignment horizontal="justify" vertical="center" wrapText="1"/>
    </xf>
    <xf numFmtId="164" fontId="5" fillId="15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/>
    <xf numFmtId="49" fontId="5" fillId="16" borderId="5" xfId="0" applyNumberFormat="1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horizontal="justify" vertical="center" wrapText="1"/>
    </xf>
    <xf numFmtId="164" fontId="5" fillId="16" borderId="5" xfId="0" applyNumberFormat="1" applyFont="1" applyFill="1" applyBorder="1" applyAlignment="1" applyProtection="1">
      <alignment horizontal="center" vertical="center"/>
      <protection hidden="1"/>
    </xf>
    <xf numFmtId="49" fontId="2" fillId="17" borderId="5" xfId="0" applyNumberFormat="1" applyFont="1" applyFill="1" applyBorder="1" applyAlignment="1">
      <alignment horizontal="center" vertical="center" wrapText="1"/>
    </xf>
    <xf numFmtId="0" fontId="2" fillId="17" borderId="5" xfId="0" applyFont="1" applyFill="1" applyBorder="1" applyAlignment="1">
      <alignment horizontal="justify" vertical="center" wrapText="1"/>
    </xf>
    <xf numFmtId="164" fontId="2" fillId="17" borderId="5" xfId="0" applyNumberFormat="1" applyFont="1" applyFill="1" applyBorder="1" applyAlignment="1" applyProtection="1">
      <alignment horizontal="center" vertical="center"/>
      <protection hidden="1"/>
    </xf>
    <xf numFmtId="49" fontId="2" fillId="18" borderId="5" xfId="0" applyNumberFormat="1" applyFont="1" applyFill="1" applyBorder="1" applyAlignment="1">
      <alignment horizontal="center" vertical="center" wrapText="1"/>
    </xf>
    <xf numFmtId="0" fontId="2" fillId="18" borderId="5" xfId="0" applyFont="1" applyFill="1" applyBorder="1" applyAlignment="1">
      <alignment horizontal="justify" vertical="top" wrapText="1"/>
    </xf>
    <xf numFmtId="164" fontId="2" fillId="18" borderId="5" xfId="0" applyNumberFormat="1" applyFont="1" applyFill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top" wrapText="1"/>
    </xf>
    <xf numFmtId="49" fontId="9" fillId="0" borderId="5" xfId="0" applyNumberFormat="1" applyFont="1" applyBorder="1" applyAlignment="1">
      <alignment horizontal="center" vertical="center" wrapText="1"/>
    </xf>
    <xf numFmtId="0" fontId="5" fillId="16" borderId="5" xfId="0" applyFont="1" applyFill="1" applyBorder="1" applyAlignment="1">
      <alignment horizontal="justify" vertical="top" wrapText="1"/>
    </xf>
    <xf numFmtId="164" fontId="5" fillId="16" borderId="5" xfId="0" applyNumberFormat="1" applyFont="1" applyFill="1" applyBorder="1" applyAlignment="1">
      <alignment horizontal="center" vertical="center"/>
    </xf>
    <xf numFmtId="0" fontId="2" fillId="17" borderId="5" xfId="0" applyFont="1" applyFill="1" applyBorder="1" applyAlignment="1">
      <alignment horizontal="justify" vertical="top" wrapText="1"/>
    </xf>
    <xf numFmtId="164" fontId="2" fillId="17" borderId="5" xfId="0" applyNumberFormat="1" applyFont="1" applyFill="1" applyBorder="1" applyAlignment="1">
      <alignment horizontal="center" vertical="center"/>
    </xf>
    <xf numFmtId="49" fontId="10" fillId="18" borderId="5" xfId="0" applyNumberFormat="1" applyFont="1" applyFill="1" applyBorder="1" applyAlignment="1">
      <alignment horizontal="center" vertical="center" wrapText="1"/>
    </xf>
    <xf numFmtId="49" fontId="5" fillId="6" borderId="5" xfId="0" applyNumberFormat="1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justify" vertical="top" wrapText="1"/>
    </xf>
    <xf numFmtId="164" fontId="5" fillId="6" borderId="5" xfId="0" applyNumberFormat="1" applyFont="1" applyFill="1" applyBorder="1" applyAlignment="1">
      <alignment horizontal="center" vertical="center"/>
    </xf>
    <xf numFmtId="49" fontId="5" fillId="17" borderId="5" xfId="0" applyNumberFormat="1" applyFont="1" applyFill="1" applyBorder="1" applyAlignment="1">
      <alignment horizontal="center" vertical="center" wrapText="1"/>
    </xf>
    <xf numFmtId="0" fontId="5" fillId="17" borderId="5" xfId="0" applyFont="1" applyFill="1" applyBorder="1" applyAlignment="1">
      <alignment horizontal="justify" vertical="top" wrapText="1"/>
    </xf>
    <xf numFmtId="164" fontId="5" fillId="17" borderId="5" xfId="0" applyNumberFormat="1" applyFont="1" applyFill="1" applyBorder="1" applyAlignment="1">
      <alignment horizontal="center" vertical="center"/>
    </xf>
    <xf numFmtId="49" fontId="2" fillId="18" borderId="5" xfId="0" applyNumberFormat="1" applyFont="1" applyFill="1" applyBorder="1" applyAlignment="1">
      <alignment horizontal="center" vertical="top" wrapText="1"/>
    </xf>
    <xf numFmtId="0" fontId="10" fillId="18" borderId="5" xfId="0" applyFont="1" applyFill="1" applyBorder="1" applyAlignment="1">
      <alignment horizontal="justify" vertical="top" wrapText="1"/>
    </xf>
    <xf numFmtId="0" fontId="9" fillId="17" borderId="5" xfId="0" applyFont="1" applyFill="1" applyBorder="1" applyAlignment="1">
      <alignment horizontal="justify" vertical="top" wrapText="1"/>
    </xf>
    <xf numFmtId="0" fontId="9" fillId="0" borderId="5" xfId="0" applyFont="1" applyBorder="1" applyAlignment="1">
      <alignment horizontal="justify" vertical="top" wrapText="1"/>
    </xf>
    <xf numFmtId="0" fontId="9" fillId="0" borderId="5" xfId="0" applyFont="1" applyBorder="1" applyAlignment="1">
      <alignment horizontal="justify" vertical="center" wrapText="1"/>
    </xf>
    <xf numFmtId="0" fontId="11" fillId="6" borderId="5" xfId="0" applyFont="1" applyFill="1" applyBorder="1" applyAlignment="1">
      <alignment horizontal="justify" vertical="top" wrapText="1"/>
    </xf>
    <xf numFmtId="49" fontId="5" fillId="6" borderId="4" xfId="0" applyNumberFormat="1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justify" vertical="top" wrapText="1"/>
    </xf>
    <xf numFmtId="164" fontId="5" fillId="6" borderId="4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justify" vertical="top" wrapText="1"/>
    </xf>
    <xf numFmtId="164" fontId="2" fillId="0" borderId="4" xfId="0" applyNumberFormat="1" applyFont="1" applyBorder="1" applyAlignment="1">
      <alignment horizontal="center" vertical="center"/>
    </xf>
    <xf numFmtId="49" fontId="5" fillId="15" borderId="5" xfId="0" applyNumberFormat="1" applyFont="1" applyFill="1" applyBorder="1" applyAlignment="1">
      <alignment horizontal="justify" vertical="center" wrapText="1"/>
    </xf>
    <xf numFmtId="164" fontId="5" fillId="15" borderId="5" xfId="0" applyNumberFormat="1" applyFont="1" applyFill="1" applyBorder="1" applyAlignment="1">
      <alignment horizontal="center" vertical="center" wrapText="1"/>
    </xf>
    <xf numFmtId="0" fontId="5" fillId="15" borderId="4" xfId="0" applyFont="1" applyFill="1" applyBorder="1" applyAlignment="1">
      <alignment horizontal="center" vertical="center"/>
    </xf>
    <xf numFmtId="0" fontId="5" fillId="15" borderId="4" xfId="13" applyFont="1" applyFill="1" applyBorder="1" applyAlignment="1">
      <alignment horizontal="justify" vertical="center" wrapText="1"/>
    </xf>
    <xf numFmtId="164" fontId="5" fillId="15" borderId="4" xfId="13" applyNumberFormat="1" applyFont="1" applyFill="1" applyBorder="1" applyAlignment="1">
      <alignment horizontal="center" vertical="center"/>
    </xf>
    <xf numFmtId="0" fontId="5" fillId="16" borderId="5" xfId="0" applyFont="1" applyFill="1" applyBorder="1" applyAlignment="1">
      <alignment horizontal="center" vertical="center"/>
    </xf>
    <xf numFmtId="0" fontId="5" fillId="6" borderId="5" xfId="13" applyFont="1" applyFill="1" applyBorder="1" applyAlignment="1">
      <alignment horizontal="justify" vertical="center" wrapText="1"/>
    </xf>
    <xf numFmtId="0" fontId="5" fillId="17" borderId="5" xfId="0" applyFont="1" applyFill="1" applyBorder="1" applyAlignment="1">
      <alignment horizontal="center" vertical="center"/>
    </xf>
    <xf numFmtId="0" fontId="5" fillId="17" borderId="5" xfId="13" applyFont="1" applyFill="1" applyBorder="1" applyAlignment="1">
      <alignment horizontal="justify" vertical="center" wrapText="1"/>
    </xf>
    <xf numFmtId="0" fontId="2" fillId="18" borderId="5" xfId="0" applyFont="1" applyFill="1" applyBorder="1" applyAlignment="1">
      <alignment horizontal="center" vertical="center"/>
    </xf>
    <xf numFmtId="49" fontId="2" fillId="18" borderId="5" xfId="13" applyNumberFormat="1" applyFont="1" applyFill="1" applyBorder="1" applyAlignment="1">
      <alignment horizontal="justify" vertical="center" wrapText="1"/>
    </xf>
    <xf numFmtId="49" fontId="5" fillId="17" borderId="5" xfId="13" applyNumberFormat="1" applyFont="1" applyFill="1" applyBorder="1" applyAlignment="1">
      <alignment horizontal="justify" vertical="center" wrapText="1"/>
    </xf>
    <xf numFmtId="0" fontId="5" fillId="12" borderId="5" xfId="0" applyFont="1" applyFill="1" applyBorder="1" applyAlignment="1">
      <alignment horizontal="center" vertical="center"/>
    </xf>
    <xf numFmtId="49" fontId="5" fillId="12" borderId="5" xfId="13" applyNumberFormat="1" applyFont="1" applyFill="1" applyBorder="1" applyAlignment="1">
      <alignment horizontal="justify" vertical="center" wrapText="1"/>
    </xf>
    <xf numFmtId="164" fontId="5" fillId="12" borderId="5" xfId="0" applyNumberFormat="1" applyFont="1" applyFill="1" applyBorder="1" applyAlignment="1">
      <alignment horizontal="center" vertical="center"/>
    </xf>
    <xf numFmtId="49" fontId="5" fillId="17" borderId="5" xfId="13" applyNumberFormat="1" applyFont="1" applyFill="1" applyBorder="1" applyAlignment="1">
      <alignment horizontal="justify" vertical="top" wrapText="1"/>
    </xf>
    <xf numFmtId="49" fontId="2" fillId="18" borderId="5" xfId="13" applyNumberFormat="1" applyFont="1" applyFill="1" applyBorder="1" applyAlignment="1">
      <alignment horizontal="justify" vertical="top" wrapText="1"/>
    </xf>
    <xf numFmtId="164" fontId="12" fillId="15" borderId="5" xfId="0" applyNumberFormat="1" applyFont="1" applyFill="1" applyBorder="1" applyAlignment="1">
      <alignment horizontal="center" vertical="center"/>
    </xf>
    <xf numFmtId="0" fontId="13" fillId="0" borderId="0" xfId="0" applyFont="1"/>
    <xf numFmtId="0" fontId="9" fillId="0" borderId="0" xfId="0" applyFont="1"/>
    <xf numFmtId="0" fontId="9" fillId="0" borderId="0" xfId="0" applyFont="1" applyAlignment="1">
      <alignment horizontal="left" vertical="center"/>
    </xf>
    <xf numFmtId="0" fontId="15" fillId="18" borderId="5" xfId="0" applyFont="1" applyFill="1" applyBorder="1" applyAlignment="1">
      <alignment horizontal="justify" vertical="top" wrapText="1"/>
    </xf>
    <xf numFmtId="49" fontId="16" fillId="18" borderId="5" xfId="0" applyNumberFormat="1" applyFont="1" applyFill="1" applyBorder="1" applyAlignment="1">
      <alignment horizontal="center" vertical="center" wrapText="1"/>
    </xf>
    <xf numFmtId="0" fontId="16" fillId="18" borderId="5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justify" vertical="top" wrapText="1"/>
    </xf>
    <xf numFmtId="0" fontId="9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 vertical="center"/>
    </xf>
    <xf numFmtId="49" fontId="5" fillId="0" borderId="0" xfId="0" applyNumberFormat="1" applyFont="1" applyBorder="1" applyAlignment="1">
      <alignment horizontal="center" vertical="center" wrapText="1"/>
    </xf>
    <xf numFmtId="0" fontId="12" fillId="15" borderId="5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 vertical="top" wrapText="1"/>
    </xf>
  </cellXfs>
  <cellStyles count="1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Обычный" xfId="0" builtinId="0"/>
    <cellStyle name="Обычный_Лист1" xfId="13"/>
    <cellStyle name="Примечание 2" xfId="1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2F2F2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0DA"/>
      <rgbColor rgb="FF808080"/>
      <rgbColor rgb="FFE6E0EC"/>
      <rgbColor rgb="FF993366"/>
      <rgbColor rgb="FFFFFFCC"/>
      <rgbColor rgb="FFDAEEF3"/>
      <rgbColor rgb="FF660066"/>
      <rgbColor rgb="FFF2DCDB"/>
      <rgbColor rgb="FF0066CC"/>
      <rgbColor rgb="FFB9CDE5"/>
      <rgbColor rgb="FF000080"/>
      <rgbColor rgb="FFFF00FF"/>
      <rgbColor rgb="FFDCE6F2"/>
      <rgbColor rgb="FF00FFFF"/>
      <rgbColor rgb="FF800080"/>
      <rgbColor rgb="FF800000"/>
      <rgbColor rgb="FF008080"/>
      <rgbColor rgb="FF0000FF"/>
      <rgbColor rgb="FF00CCFF"/>
      <rgbColor rgb="FFDBEEF4"/>
      <rgbColor rgb="FFEBF1DE"/>
      <rgbColor rgb="FFFDEADA"/>
      <rgbColor rgb="FFB7DEE8"/>
      <rgbColor rgb="FFE6B9B8"/>
      <rgbColor rgb="FFCCC1DA"/>
      <rgbColor rgb="FFFCD5B5"/>
      <rgbColor rgb="FF3366FF"/>
      <rgbColor rgb="FF33CCCC"/>
      <rgbColor rgb="FF99CC00"/>
      <rgbColor rgb="FFD7E4BD"/>
      <rgbColor rgb="FFFF9900"/>
      <rgbColor rgb="FFFF6600"/>
      <rgbColor rgb="FF666699"/>
      <rgbColor rgb="FFB2B2B2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L78"/>
  <sheetViews>
    <sheetView tabSelected="1" view="pageBreakPreview" zoomScale="62" zoomScaleNormal="80" zoomScalePageLayoutView="62" workbookViewId="0">
      <selection activeCell="C2" sqref="C2:E2"/>
    </sheetView>
  </sheetViews>
  <sheetFormatPr defaultColWidth="8.7109375" defaultRowHeight="15" outlineLevelRow="3" x14ac:dyDescent="0.25"/>
  <cols>
    <col min="1" max="1" width="30" customWidth="1"/>
    <col min="2" max="2" width="69.85546875" customWidth="1"/>
    <col min="3" max="3" width="15" customWidth="1"/>
    <col min="4" max="4" width="12.5703125" customWidth="1"/>
    <col min="5" max="5" width="16.85546875" customWidth="1"/>
    <col min="6" max="6" width="14.28515625" hidden="1" customWidth="1"/>
  </cols>
  <sheetData>
    <row r="1" spans="1:64" ht="15.75" x14ac:dyDescent="0.25">
      <c r="A1" s="1"/>
      <c r="B1" s="2"/>
      <c r="C1" s="81" t="s">
        <v>0</v>
      </c>
      <c r="D1" s="81"/>
      <c r="E1" s="81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</row>
    <row r="2" spans="1:64" ht="66.75" customHeight="1" x14ac:dyDescent="0.25">
      <c r="A2" s="1"/>
      <c r="B2" s="3"/>
      <c r="C2" s="84" t="s">
        <v>1</v>
      </c>
      <c r="D2" s="84"/>
      <c r="E2" s="84"/>
      <c r="F2" s="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1:64" ht="21" customHeight="1" x14ac:dyDescent="0.25">
      <c r="A3" s="1"/>
      <c r="B3" s="81"/>
      <c r="C3" s="81"/>
      <c r="D3" s="81"/>
      <c r="E3" s="81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</row>
    <row r="4" spans="1:64" ht="42.75" customHeight="1" x14ac:dyDescent="0.25">
      <c r="A4" s="82" t="s">
        <v>2</v>
      </c>
      <c r="B4" s="82"/>
      <c r="C4" s="82"/>
      <c r="D4" s="82"/>
      <c r="E4" s="82"/>
      <c r="F4" s="82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</row>
    <row r="5" spans="1:64" ht="15.75" x14ac:dyDescent="0.25">
      <c r="A5" s="1"/>
      <c r="B5" s="6"/>
      <c r="C5" s="6"/>
      <c r="D5" s="6"/>
      <c r="E5" s="7" t="s">
        <v>3</v>
      </c>
      <c r="F5" s="8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</row>
    <row r="6" spans="1:64" ht="31.5" customHeight="1" x14ac:dyDescent="0.25">
      <c r="A6" s="9" t="s">
        <v>4</v>
      </c>
      <c r="B6" s="9" t="s">
        <v>5</v>
      </c>
      <c r="C6" s="9" t="s">
        <v>6</v>
      </c>
      <c r="D6" s="9" t="s">
        <v>7</v>
      </c>
      <c r="E6" s="9" t="s">
        <v>8</v>
      </c>
      <c r="F6" s="9" t="s">
        <v>9</v>
      </c>
      <c r="G6" s="4"/>
      <c r="H6" s="4"/>
      <c r="I6" s="4"/>
      <c r="J6" s="4"/>
      <c r="K6" s="1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</row>
    <row r="7" spans="1:64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3"/>
      <c r="H7" s="13"/>
      <c r="I7" s="13"/>
      <c r="J7" s="13"/>
      <c r="K7" s="14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</row>
    <row r="8" spans="1:64" ht="20.25" x14ac:dyDescent="0.3">
      <c r="A8" s="15" t="s">
        <v>10</v>
      </c>
      <c r="B8" s="16" t="s">
        <v>11</v>
      </c>
      <c r="C8" s="17">
        <f>C9+C19+C29+C41+C26+C47+C54+C37</f>
        <v>41797.799999999996</v>
      </c>
      <c r="D8" s="17">
        <f>D9+D19+D29+D37+D41+D26+D47+D54</f>
        <v>4654.3</v>
      </c>
      <c r="E8" s="17">
        <f>E9+E19+E29+E37+E41+E26+E47+E54</f>
        <v>46452.1</v>
      </c>
      <c r="F8" s="17">
        <f>F9+F19+F29+F41</f>
        <v>49011.200000000004</v>
      </c>
      <c r="G8" s="4"/>
      <c r="H8" s="4"/>
      <c r="I8" s="4"/>
      <c r="J8" s="4"/>
      <c r="K8" s="18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</row>
    <row r="9" spans="1:64" ht="15.75" outlineLevel="1" x14ac:dyDescent="0.25">
      <c r="A9" s="19" t="s">
        <v>12</v>
      </c>
      <c r="B9" s="20" t="s">
        <v>13</v>
      </c>
      <c r="C9" s="21">
        <f>C10</f>
        <v>12839.400000000001</v>
      </c>
      <c r="D9" s="21">
        <f>D10</f>
        <v>-602.79999999999927</v>
      </c>
      <c r="E9" s="21">
        <f>E10</f>
        <v>12236.599999999997</v>
      </c>
      <c r="F9" s="21">
        <f>F10</f>
        <v>10191.500000000002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</row>
    <row r="10" spans="1:64" ht="15.75" outlineLevel="1" x14ac:dyDescent="0.25">
      <c r="A10" s="22" t="s">
        <v>14</v>
      </c>
      <c r="B10" s="23" t="s">
        <v>15</v>
      </c>
      <c r="C10" s="24">
        <f>SUM(C11:C18)</f>
        <v>12839.400000000001</v>
      </c>
      <c r="D10" s="24">
        <f>SUM(D11:D18)</f>
        <v>-602.79999999999927</v>
      </c>
      <c r="E10" s="24">
        <f>SUM(E11:E18)</f>
        <v>12236.599999999997</v>
      </c>
      <c r="F10" s="24">
        <f>SUM(F11:F14)</f>
        <v>10191.500000000002</v>
      </c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1:64" ht="207.75" customHeight="1" outlineLevel="2" x14ac:dyDescent="0.25">
      <c r="A11" s="25" t="s">
        <v>16</v>
      </c>
      <c r="B11" s="26" t="s">
        <v>17</v>
      </c>
      <c r="C11" s="27">
        <v>11050.8</v>
      </c>
      <c r="D11" s="27">
        <f>E11-C11</f>
        <v>-830.29999999999927</v>
      </c>
      <c r="E11" s="27">
        <v>10220.5</v>
      </c>
      <c r="F11" s="28">
        <v>9150.5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</row>
    <row r="12" spans="1:64" ht="161.25" customHeight="1" outlineLevel="2" x14ac:dyDescent="0.25">
      <c r="A12" s="25" t="s">
        <v>18</v>
      </c>
      <c r="B12" s="26" t="s">
        <v>19</v>
      </c>
      <c r="C12" s="27">
        <v>0</v>
      </c>
      <c r="D12" s="27">
        <v>18.3</v>
      </c>
      <c r="E12" s="27">
        <f>C12+D12</f>
        <v>18.3</v>
      </c>
      <c r="F12" s="28">
        <v>7.6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</row>
    <row r="13" spans="1:64" ht="131.25" customHeight="1" outlineLevel="2" x14ac:dyDescent="0.25">
      <c r="A13" s="25" t="s">
        <v>20</v>
      </c>
      <c r="B13" s="26" t="s">
        <v>21</v>
      </c>
      <c r="C13" s="27">
        <v>1083.5999999999999</v>
      </c>
      <c r="D13" s="27">
        <f>E13-C13</f>
        <v>-21.799999999999955</v>
      </c>
      <c r="E13" s="27">
        <v>1061.8</v>
      </c>
      <c r="F13" s="28">
        <v>510.7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</row>
    <row r="14" spans="1:64" ht="82.5" customHeight="1" outlineLevel="2" x14ac:dyDescent="0.25">
      <c r="A14" s="25" t="s">
        <v>22</v>
      </c>
      <c r="B14" s="26" t="s">
        <v>23</v>
      </c>
      <c r="C14" s="27">
        <v>426.6</v>
      </c>
      <c r="D14" s="27">
        <f>E14-C14</f>
        <v>85.199999999999989</v>
      </c>
      <c r="E14" s="27">
        <v>511.8</v>
      </c>
      <c r="F14" s="28">
        <v>522.70000000000005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</row>
    <row r="15" spans="1:64" ht="407.25" customHeight="1" outlineLevel="2" x14ac:dyDescent="0.25">
      <c r="A15" s="25" t="s">
        <v>24</v>
      </c>
      <c r="B15" s="76" t="s">
        <v>25</v>
      </c>
      <c r="C15" s="27">
        <v>-0.3</v>
      </c>
      <c r="D15" s="27">
        <f>E15-C15</f>
        <v>65.8</v>
      </c>
      <c r="E15" s="27">
        <v>65.5</v>
      </c>
      <c r="F15" s="28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</row>
    <row r="16" spans="1:64" ht="98.25" customHeight="1" outlineLevel="2" x14ac:dyDescent="0.25">
      <c r="A16" s="29" t="s">
        <v>26</v>
      </c>
      <c r="B16" s="30" t="s">
        <v>27</v>
      </c>
      <c r="C16" s="27">
        <v>278.7</v>
      </c>
      <c r="D16" s="27">
        <f>E16-C16</f>
        <v>-66.799999999999983</v>
      </c>
      <c r="E16" s="27">
        <v>211.9</v>
      </c>
      <c r="F16" s="28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</row>
    <row r="17" spans="1:64" ht="96" customHeight="1" outlineLevel="2" x14ac:dyDescent="0.25">
      <c r="A17" s="29" t="s">
        <v>28</v>
      </c>
      <c r="B17" s="30" t="s">
        <v>29</v>
      </c>
      <c r="C17" s="27">
        <v>0</v>
      </c>
      <c r="D17" s="27">
        <v>143.30000000000001</v>
      </c>
      <c r="E17" s="27">
        <v>143.30000000000001</v>
      </c>
      <c r="F17" s="28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</row>
    <row r="18" spans="1:64" ht="48.75" customHeight="1" outlineLevel="2" x14ac:dyDescent="0.25">
      <c r="A18" s="31" t="s">
        <v>30</v>
      </c>
      <c r="B18" s="79" t="s">
        <v>136</v>
      </c>
      <c r="C18" s="27">
        <v>0</v>
      </c>
      <c r="D18" s="27">
        <v>3.5</v>
      </c>
      <c r="E18" s="27">
        <v>3.5</v>
      </c>
      <c r="F18" s="28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</row>
    <row r="19" spans="1:64" ht="31.5" outlineLevel="1" x14ac:dyDescent="0.25">
      <c r="A19" s="19" t="s">
        <v>31</v>
      </c>
      <c r="B19" s="32" t="s">
        <v>32</v>
      </c>
      <c r="C19" s="33">
        <f>C20</f>
        <v>1752.1999999999998</v>
      </c>
      <c r="D19" s="33">
        <f>D20+D25</f>
        <v>220.90000000000009</v>
      </c>
      <c r="E19" s="33">
        <f>E20+E25</f>
        <v>1973.1</v>
      </c>
      <c r="F19" s="33">
        <f>F20</f>
        <v>1670.1999999999998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</row>
    <row r="20" spans="1:64" ht="31.5" outlineLevel="2" x14ac:dyDescent="0.25">
      <c r="A20" s="22" t="s">
        <v>33</v>
      </c>
      <c r="B20" s="34" t="s">
        <v>34</v>
      </c>
      <c r="C20" s="35">
        <f>SUM(C21:C25)</f>
        <v>1752.1999999999998</v>
      </c>
      <c r="D20" s="35">
        <f>SUM(D21:D24)</f>
        <v>26.900000000000095</v>
      </c>
      <c r="E20" s="35">
        <f>SUM(E21:E24)</f>
        <v>1779.1</v>
      </c>
      <c r="F20" s="35">
        <f>SUM(F21:F24)</f>
        <v>1670.1999999999998</v>
      </c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</row>
    <row r="21" spans="1:64" ht="95.25" customHeight="1" outlineLevel="3" x14ac:dyDescent="0.25">
      <c r="A21" s="25" t="s">
        <v>35</v>
      </c>
      <c r="B21" s="26" t="s">
        <v>36</v>
      </c>
      <c r="C21" s="27">
        <v>917.3</v>
      </c>
      <c r="D21" s="27">
        <f>E21-C21</f>
        <v>13.700000000000045</v>
      </c>
      <c r="E21" s="27">
        <v>931</v>
      </c>
      <c r="F21" s="28">
        <v>798.8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</row>
    <row r="22" spans="1:64" ht="114.75" customHeight="1" outlineLevel="3" x14ac:dyDescent="0.25">
      <c r="A22" s="25" t="s">
        <v>37</v>
      </c>
      <c r="B22" s="26" t="s">
        <v>38</v>
      </c>
      <c r="C22" s="27">
        <v>4.3</v>
      </c>
      <c r="D22" s="27">
        <f>E22-C22</f>
        <v>0.20000000000000018</v>
      </c>
      <c r="E22" s="27">
        <v>4.5</v>
      </c>
      <c r="F22" s="28">
        <v>5.3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</row>
    <row r="23" spans="1:64" ht="98.25" customHeight="1" outlineLevel="3" x14ac:dyDescent="0.25">
      <c r="A23" s="25" t="s">
        <v>39</v>
      </c>
      <c r="B23" s="26" t="s">
        <v>40</v>
      </c>
      <c r="C23" s="27">
        <v>921.8</v>
      </c>
      <c r="D23" s="27">
        <f>E23-C23</f>
        <v>-21.299999999999955</v>
      </c>
      <c r="E23" s="27">
        <v>900.5</v>
      </c>
      <c r="F23" s="28">
        <v>964.5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</row>
    <row r="24" spans="1:64" ht="98.25" customHeight="1" outlineLevel="3" x14ac:dyDescent="0.25">
      <c r="A24" s="25" t="s">
        <v>41</v>
      </c>
      <c r="B24" s="26" t="s">
        <v>42</v>
      </c>
      <c r="C24" s="27">
        <v>-91.2</v>
      </c>
      <c r="D24" s="27">
        <f>E24-C24</f>
        <v>34.300000000000004</v>
      </c>
      <c r="E24" s="27">
        <v>-56.9</v>
      </c>
      <c r="F24" s="28">
        <v>-98.4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</row>
    <row r="25" spans="1:64" ht="15.75" outlineLevel="3" x14ac:dyDescent="0.25">
      <c r="A25" s="77" t="s">
        <v>43</v>
      </c>
      <c r="B25" s="78" t="s">
        <v>44</v>
      </c>
      <c r="C25" s="27">
        <v>0</v>
      </c>
      <c r="D25" s="27">
        <f>E25-C25</f>
        <v>194</v>
      </c>
      <c r="E25" s="27">
        <v>194</v>
      </c>
      <c r="F25" s="28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</row>
    <row r="26" spans="1:64" ht="15.75" outlineLevel="3" x14ac:dyDescent="0.25">
      <c r="A26" s="37" t="s">
        <v>45</v>
      </c>
      <c r="B26" s="38" t="s">
        <v>46</v>
      </c>
      <c r="C26" s="39">
        <f t="shared" ref="C26:E27" si="0">C27</f>
        <v>4</v>
      </c>
      <c r="D26" s="39">
        <f t="shared" si="0"/>
        <v>10.3</v>
      </c>
      <c r="E26" s="39">
        <f t="shared" si="0"/>
        <v>14.3</v>
      </c>
      <c r="F26" s="28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</row>
    <row r="27" spans="1:64" ht="15.75" outlineLevel="3" x14ac:dyDescent="0.25">
      <c r="A27" s="40" t="s">
        <v>47</v>
      </c>
      <c r="B27" s="41" t="s">
        <v>48</v>
      </c>
      <c r="C27" s="42">
        <f t="shared" si="0"/>
        <v>4</v>
      </c>
      <c r="D27" s="42">
        <f t="shared" si="0"/>
        <v>10.3</v>
      </c>
      <c r="E27" s="42">
        <f t="shared" si="0"/>
        <v>14.3</v>
      </c>
      <c r="F27" s="28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</row>
    <row r="28" spans="1:64" ht="15.75" outlineLevel="3" x14ac:dyDescent="0.25">
      <c r="A28" s="25" t="s">
        <v>49</v>
      </c>
      <c r="B28" s="26" t="s">
        <v>48</v>
      </c>
      <c r="C28" s="27">
        <v>4</v>
      </c>
      <c r="D28" s="27">
        <f>E28-C28</f>
        <v>10.3</v>
      </c>
      <c r="E28" s="27">
        <v>14.3</v>
      </c>
      <c r="F28" s="28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</row>
    <row r="29" spans="1:64" ht="15.75" outlineLevel="1" x14ac:dyDescent="0.25">
      <c r="A29" s="19" t="s">
        <v>50</v>
      </c>
      <c r="B29" s="32" t="s">
        <v>51</v>
      </c>
      <c r="C29" s="33">
        <f>C30+C32</f>
        <v>26401.599999999999</v>
      </c>
      <c r="D29" s="33">
        <f>D30+D32</f>
        <v>4786.8999999999996</v>
      </c>
      <c r="E29" s="33">
        <f>E30+E32</f>
        <v>31188.5</v>
      </c>
      <c r="F29" s="33">
        <f>F30+F32</f>
        <v>36935.599999999999</v>
      </c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</row>
    <row r="30" spans="1:64" ht="15.75" outlineLevel="1" x14ac:dyDescent="0.25">
      <c r="A30" s="40" t="s">
        <v>52</v>
      </c>
      <c r="B30" s="41" t="s">
        <v>53</v>
      </c>
      <c r="C30" s="42">
        <f>C31</f>
        <v>658.6</v>
      </c>
      <c r="D30" s="42">
        <f>D31</f>
        <v>150.89999999999998</v>
      </c>
      <c r="E30" s="42">
        <f>E31</f>
        <v>809.5</v>
      </c>
      <c r="F30" s="42">
        <f>F31</f>
        <v>984.6</v>
      </c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</row>
    <row r="31" spans="1:64" ht="47.25" outlineLevel="2" x14ac:dyDescent="0.25">
      <c r="A31" s="25" t="s">
        <v>54</v>
      </c>
      <c r="B31" s="26" t="s">
        <v>55</v>
      </c>
      <c r="C31" s="27">
        <v>658.6</v>
      </c>
      <c r="D31" s="27">
        <f>E31-C31</f>
        <v>150.89999999999998</v>
      </c>
      <c r="E31" s="27">
        <v>809.5</v>
      </c>
      <c r="F31" s="28">
        <v>984.6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</row>
    <row r="32" spans="1:64" ht="15.75" outlineLevel="1" x14ac:dyDescent="0.25">
      <c r="A32" s="40" t="s">
        <v>56</v>
      </c>
      <c r="B32" s="41" t="s">
        <v>57</v>
      </c>
      <c r="C32" s="42">
        <f>C33+C35</f>
        <v>25743</v>
      </c>
      <c r="D32" s="42">
        <f>D33+D35</f>
        <v>4636</v>
      </c>
      <c r="E32" s="42">
        <f>E33+E35</f>
        <v>30379</v>
      </c>
      <c r="F32" s="42">
        <f>F33+F35</f>
        <v>35951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</row>
    <row r="33" spans="1:64" ht="15.75" outlineLevel="1" x14ac:dyDescent="0.25">
      <c r="A33" s="22" t="s">
        <v>58</v>
      </c>
      <c r="B33" s="34" t="s">
        <v>59</v>
      </c>
      <c r="C33" s="35">
        <f>C34</f>
        <v>23696</v>
      </c>
      <c r="D33" s="35">
        <f>D34</f>
        <v>4093</v>
      </c>
      <c r="E33" s="35">
        <f>E34</f>
        <v>27789</v>
      </c>
      <c r="F33" s="35">
        <f>F34</f>
        <v>34464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</row>
    <row r="34" spans="1:64" ht="31.5" outlineLevel="2" x14ac:dyDescent="0.25">
      <c r="A34" s="25" t="s">
        <v>60</v>
      </c>
      <c r="B34" s="26" t="s">
        <v>61</v>
      </c>
      <c r="C34" s="27">
        <v>23696</v>
      </c>
      <c r="D34" s="27">
        <f>E34-C34</f>
        <v>4093</v>
      </c>
      <c r="E34" s="27">
        <v>27789</v>
      </c>
      <c r="F34" s="28">
        <v>34464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</row>
    <row r="35" spans="1:64" ht="15.75" outlineLevel="1" x14ac:dyDescent="0.25">
      <c r="A35" s="22" t="s">
        <v>62</v>
      </c>
      <c r="B35" s="34" t="s">
        <v>63</v>
      </c>
      <c r="C35" s="35">
        <f>C36</f>
        <v>2047</v>
      </c>
      <c r="D35" s="35">
        <f>D36</f>
        <v>543</v>
      </c>
      <c r="E35" s="35">
        <f>E36</f>
        <v>2590</v>
      </c>
      <c r="F35" s="35">
        <f>F36</f>
        <v>1487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</row>
    <row r="36" spans="1:64" ht="31.5" outlineLevel="2" x14ac:dyDescent="0.25">
      <c r="A36" s="25" t="s">
        <v>64</v>
      </c>
      <c r="B36" s="26" t="s">
        <v>65</v>
      </c>
      <c r="C36" s="27">
        <v>2047</v>
      </c>
      <c r="D36" s="27">
        <f>E36-C36</f>
        <v>543</v>
      </c>
      <c r="E36" s="27">
        <v>2590</v>
      </c>
      <c r="F36" s="28">
        <v>1487</v>
      </c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</row>
    <row r="37" spans="1:64" ht="31.5" hidden="1" outlineLevel="2" x14ac:dyDescent="0.25">
      <c r="A37" s="37" t="s">
        <v>66</v>
      </c>
      <c r="B37" s="38" t="s">
        <v>67</v>
      </c>
      <c r="C37" s="39">
        <f t="shared" ref="C37:E39" si="1">C38</f>
        <v>0</v>
      </c>
      <c r="D37" s="39">
        <f t="shared" si="1"/>
        <v>0</v>
      </c>
      <c r="E37" s="39">
        <f t="shared" si="1"/>
        <v>0</v>
      </c>
      <c r="F37" s="28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</row>
    <row r="38" spans="1:64" ht="25.5" hidden="1" customHeight="1" outlineLevel="2" x14ac:dyDescent="0.25">
      <c r="A38" s="43" t="s">
        <v>68</v>
      </c>
      <c r="B38" s="26" t="s">
        <v>51</v>
      </c>
      <c r="C38" s="27">
        <f t="shared" si="1"/>
        <v>0</v>
      </c>
      <c r="D38" s="27">
        <f t="shared" si="1"/>
        <v>0</v>
      </c>
      <c r="E38" s="27">
        <f t="shared" si="1"/>
        <v>0</v>
      </c>
      <c r="F38" s="28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</row>
    <row r="39" spans="1:64" ht="36.950000000000003" hidden="1" customHeight="1" outlineLevel="2" x14ac:dyDescent="0.25">
      <c r="A39" s="43" t="s">
        <v>69</v>
      </c>
      <c r="B39" s="26" t="s">
        <v>70</v>
      </c>
      <c r="C39" s="27">
        <f t="shared" si="1"/>
        <v>0</v>
      </c>
      <c r="D39" s="27">
        <f t="shared" si="1"/>
        <v>0</v>
      </c>
      <c r="E39" s="27">
        <f t="shared" si="1"/>
        <v>0</v>
      </c>
      <c r="F39" s="28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</row>
    <row r="40" spans="1:64" ht="40.5" hidden="1" customHeight="1" outlineLevel="2" x14ac:dyDescent="0.25">
      <c r="A40" s="36" t="s">
        <v>71</v>
      </c>
      <c r="B40" s="44" t="s">
        <v>72</v>
      </c>
      <c r="C40" s="27">
        <v>0</v>
      </c>
      <c r="D40" s="27">
        <v>0</v>
      </c>
      <c r="E40" s="27">
        <f>C40+D40</f>
        <v>0</v>
      </c>
      <c r="F40" s="28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</row>
    <row r="41" spans="1:64" ht="31.5" outlineLevel="1" collapsed="1" x14ac:dyDescent="0.25">
      <c r="A41" s="19" t="s">
        <v>73</v>
      </c>
      <c r="B41" s="32" t="s">
        <v>74</v>
      </c>
      <c r="C41" s="39">
        <f>C42</f>
        <v>301.89999999999998</v>
      </c>
      <c r="D41" s="33">
        <f>D42</f>
        <v>112.19999999999999</v>
      </c>
      <c r="E41" s="33">
        <f>E42</f>
        <v>414.09999999999997</v>
      </c>
      <c r="F41" s="33">
        <f>F42</f>
        <v>213.9</v>
      </c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</row>
    <row r="42" spans="1:64" ht="94.5" outlineLevel="1" x14ac:dyDescent="0.25">
      <c r="A42" s="40" t="s">
        <v>75</v>
      </c>
      <c r="B42" s="41" t="s">
        <v>76</v>
      </c>
      <c r="C42" s="42">
        <f>C43+C45</f>
        <v>301.89999999999998</v>
      </c>
      <c r="D42" s="42">
        <f>D43+D45</f>
        <v>112.19999999999999</v>
      </c>
      <c r="E42" s="42">
        <f>C42+D42</f>
        <v>414.09999999999997</v>
      </c>
      <c r="F42" s="42">
        <f>F45</f>
        <v>213.9</v>
      </c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</row>
    <row r="43" spans="1:64" ht="79.5" customHeight="1" outlineLevel="1" x14ac:dyDescent="0.25">
      <c r="A43" s="22" t="s">
        <v>77</v>
      </c>
      <c r="B43" s="45" t="s">
        <v>78</v>
      </c>
      <c r="C43" s="35">
        <f>C44</f>
        <v>0</v>
      </c>
      <c r="D43" s="35">
        <f>D44</f>
        <v>6.6</v>
      </c>
      <c r="E43" s="35">
        <f>E44</f>
        <v>6.6</v>
      </c>
      <c r="F43" s="35">
        <f>F44</f>
        <v>213.9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</row>
    <row r="44" spans="1:64" ht="70.900000000000006" customHeight="1" outlineLevel="2" x14ac:dyDescent="0.25">
      <c r="A44" s="29" t="s">
        <v>79</v>
      </c>
      <c r="B44" s="46" t="s">
        <v>80</v>
      </c>
      <c r="C44" s="28">
        <v>0</v>
      </c>
      <c r="D44" s="28">
        <v>6.6</v>
      </c>
      <c r="E44" s="28">
        <f>C44+D44</f>
        <v>6.6</v>
      </c>
      <c r="F44" s="28">
        <v>213.9</v>
      </c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</row>
    <row r="45" spans="1:64" ht="84" customHeight="1" outlineLevel="1" x14ac:dyDescent="0.25">
      <c r="A45" s="22" t="s">
        <v>81</v>
      </c>
      <c r="B45" s="45" t="s">
        <v>82</v>
      </c>
      <c r="C45" s="35">
        <f>C46</f>
        <v>301.89999999999998</v>
      </c>
      <c r="D45" s="35">
        <f>D46</f>
        <v>105.6</v>
      </c>
      <c r="E45" s="35">
        <f>E46</f>
        <v>407.5</v>
      </c>
      <c r="F45" s="35">
        <f>F46</f>
        <v>213.9</v>
      </c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</row>
    <row r="46" spans="1:64" ht="69" customHeight="1" outlineLevel="2" x14ac:dyDescent="0.25">
      <c r="A46" s="29" t="s">
        <v>83</v>
      </c>
      <c r="B46" s="47" t="s">
        <v>84</v>
      </c>
      <c r="C46" s="28">
        <v>301.89999999999998</v>
      </c>
      <c r="D46" s="28">
        <v>105.6</v>
      </c>
      <c r="E46" s="28">
        <v>407.5</v>
      </c>
      <c r="F46" s="28">
        <v>213.9</v>
      </c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</row>
    <row r="47" spans="1:64" ht="31.5" outlineLevel="2" x14ac:dyDescent="0.25">
      <c r="A47" s="37" t="s">
        <v>85</v>
      </c>
      <c r="B47" s="48" t="s">
        <v>86</v>
      </c>
      <c r="C47" s="39">
        <f>C48+C51</f>
        <v>143.1</v>
      </c>
      <c r="D47" s="39">
        <f>D48+D51</f>
        <v>26.8</v>
      </c>
      <c r="E47" s="39">
        <f>E48+E51</f>
        <v>169.9</v>
      </c>
      <c r="F47" s="28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</row>
    <row r="48" spans="1:64" ht="15.75" outlineLevel="2" x14ac:dyDescent="0.25">
      <c r="A48" s="37" t="s">
        <v>87</v>
      </c>
      <c r="B48" s="48" t="s">
        <v>88</v>
      </c>
      <c r="C48" s="39">
        <f>C49</f>
        <v>23.2</v>
      </c>
      <c r="D48" s="39">
        <f>E48-C48</f>
        <v>26.8</v>
      </c>
      <c r="E48" s="39">
        <f>E49</f>
        <v>50</v>
      </c>
      <c r="F48" s="28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</row>
    <row r="49" spans="1:64" ht="15.75" outlineLevel="2" x14ac:dyDescent="0.25">
      <c r="A49" s="29" t="s">
        <v>89</v>
      </c>
      <c r="B49" s="47" t="s">
        <v>90</v>
      </c>
      <c r="C49" s="28">
        <f>C50</f>
        <v>23.2</v>
      </c>
      <c r="D49" s="28">
        <f>E49-C49</f>
        <v>26.8</v>
      </c>
      <c r="E49" s="28">
        <f>E50</f>
        <v>50</v>
      </c>
      <c r="F49" s="28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</row>
    <row r="50" spans="1:64" ht="31.5" outlineLevel="2" x14ac:dyDescent="0.25">
      <c r="A50" s="29" t="s">
        <v>91</v>
      </c>
      <c r="B50" s="47" t="s">
        <v>92</v>
      </c>
      <c r="C50" s="28">
        <v>23.2</v>
      </c>
      <c r="D50" s="28">
        <f>E50-C50</f>
        <v>26.8</v>
      </c>
      <c r="E50" s="28">
        <v>50</v>
      </c>
      <c r="F50" s="28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</row>
    <row r="51" spans="1:64" ht="15.75" outlineLevel="2" x14ac:dyDescent="0.25">
      <c r="A51" s="37" t="s">
        <v>93</v>
      </c>
      <c r="B51" s="48" t="s">
        <v>94</v>
      </c>
      <c r="C51" s="39">
        <f>C52</f>
        <v>119.9</v>
      </c>
      <c r="D51" s="39">
        <f>E51-C51</f>
        <v>0</v>
      </c>
      <c r="E51" s="39">
        <f>E52</f>
        <v>119.9</v>
      </c>
      <c r="F51" s="28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</row>
    <row r="52" spans="1:64" ht="15.75" outlineLevel="2" x14ac:dyDescent="0.25">
      <c r="A52" s="29" t="s">
        <v>95</v>
      </c>
      <c r="B52" s="46" t="s">
        <v>96</v>
      </c>
      <c r="C52" s="28">
        <f>C53</f>
        <v>119.9</v>
      </c>
      <c r="D52" s="28">
        <f>E52-C52</f>
        <v>0</v>
      </c>
      <c r="E52" s="28">
        <f>E53</f>
        <v>119.9</v>
      </c>
      <c r="F52" s="28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</row>
    <row r="53" spans="1:64" ht="31.5" outlineLevel="2" x14ac:dyDescent="0.25">
      <c r="A53" s="29" t="s">
        <v>97</v>
      </c>
      <c r="B53" s="46" t="s">
        <v>98</v>
      </c>
      <c r="C53" s="28">
        <v>119.9</v>
      </c>
      <c r="D53" s="27">
        <v>0</v>
      </c>
      <c r="E53" s="27">
        <v>119.9</v>
      </c>
      <c r="F53" s="28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</row>
    <row r="54" spans="1:64" ht="15.75" outlineLevel="2" x14ac:dyDescent="0.25">
      <c r="A54" s="49" t="s">
        <v>99</v>
      </c>
      <c r="B54" s="50" t="s">
        <v>100</v>
      </c>
      <c r="C54" s="51">
        <f>C55</f>
        <v>355.6</v>
      </c>
      <c r="D54" s="51">
        <f>SUM(D55:D55)</f>
        <v>100</v>
      </c>
      <c r="E54" s="51">
        <f>SUM(E55:E55)</f>
        <v>455.6</v>
      </c>
      <c r="F54" s="28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</row>
    <row r="55" spans="1:64" ht="110.25" outlineLevel="2" x14ac:dyDescent="0.25">
      <c r="A55" s="52" t="s">
        <v>101</v>
      </c>
      <c r="B55" s="53" t="s">
        <v>102</v>
      </c>
      <c r="C55" s="54">
        <v>355.6</v>
      </c>
      <c r="D55" s="54">
        <v>100</v>
      </c>
      <c r="E55" s="54">
        <v>455.6</v>
      </c>
      <c r="F55" s="28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</row>
    <row r="56" spans="1:64" ht="15.75" x14ac:dyDescent="0.25">
      <c r="A56" s="15" t="s">
        <v>103</v>
      </c>
      <c r="B56" s="55" t="s">
        <v>104</v>
      </c>
      <c r="C56" s="56">
        <f>C57</f>
        <v>8041.2</v>
      </c>
      <c r="D56" s="56">
        <f>D57</f>
        <v>2490.1999999999998</v>
      </c>
      <c r="E56" s="56">
        <f>E57</f>
        <v>10531.4</v>
      </c>
      <c r="F56" s="56">
        <f>F57</f>
        <v>8786</v>
      </c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</row>
    <row r="57" spans="1:64" ht="31.5" outlineLevel="1" x14ac:dyDescent="0.25">
      <c r="A57" s="57" t="s">
        <v>105</v>
      </c>
      <c r="B57" s="58" t="s">
        <v>106</v>
      </c>
      <c r="C57" s="59">
        <f>C58+C61+C66</f>
        <v>8041.2</v>
      </c>
      <c r="D57" s="59">
        <f>D58+D61+D66</f>
        <v>2490.1999999999998</v>
      </c>
      <c r="E57" s="59">
        <f>E58+E61+E66</f>
        <v>10531.4</v>
      </c>
      <c r="F57" s="59">
        <f>F58+F61</f>
        <v>8786</v>
      </c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</row>
    <row r="58" spans="1:64" ht="15.75" outlineLevel="2" x14ac:dyDescent="0.25">
      <c r="A58" s="60" t="s">
        <v>107</v>
      </c>
      <c r="B58" s="61" t="s">
        <v>108</v>
      </c>
      <c r="C58" s="39">
        <f t="shared" ref="C58:F59" si="2">C59</f>
        <v>7445</v>
      </c>
      <c r="D58" s="39">
        <f t="shared" si="2"/>
        <v>0</v>
      </c>
      <c r="E58" s="39">
        <f t="shared" si="2"/>
        <v>7445</v>
      </c>
      <c r="F58" s="39">
        <f t="shared" si="2"/>
        <v>8382</v>
      </c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</row>
    <row r="59" spans="1:64" ht="15.75" outlineLevel="2" x14ac:dyDescent="0.25">
      <c r="A59" s="62" t="s">
        <v>109</v>
      </c>
      <c r="B59" s="63" t="s">
        <v>110</v>
      </c>
      <c r="C59" s="42">
        <f t="shared" si="2"/>
        <v>7445</v>
      </c>
      <c r="D59" s="42">
        <f t="shared" si="2"/>
        <v>0</v>
      </c>
      <c r="E59" s="42">
        <f t="shared" si="2"/>
        <v>7445</v>
      </c>
      <c r="F59" s="42">
        <f t="shared" si="2"/>
        <v>8382</v>
      </c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</row>
    <row r="60" spans="1:64" ht="47.25" outlineLevel="2" x14ac:dyDescent="0.25">
      <c r="A60" s="64" t="s">
        <v>111</v>
      </c>
      <c r="B60" s="65" t="s">
        <v>112</v>
      </c>
      <c r="C60" s="27">
        <v>7445</v>
      </c>
      <c r="D60" s="27">
        <v>0</v>
      </c>
      <c r="E60" s="27">
        <v>7445</v>
      </c>
      <c r="F60" s="27">
        <v>8382</v>
      </c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</row>
    <row r="61" spans="1:64" ht="31.5" outlineLevel="2" x14ac:dyDescent="0.25">
      <c r="A61" s="62" t="s">
        <v>113</v>
      </c>
      <c r="B61" s="66" t="s">
        <v>114</v>
      </c>
      <c r="C61" s="42">
        <f>C62+C64</f>
        <v>596.19999999999993</v>
      </c>
      <c r="D61" s="42">
        <f>D62+D64</f>
        <v>148.5</v>
      </c>
      <c r="E61" s="42">
        <f>E62+E64</f>
        <v>744.69999999999993</v>
      </c>
      <c r="F61" s="42">
        <f>F62+F64</f>
        <v>404</v>
      </c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</row>
    <row r="62" spans="1:64" ht="31.5" outlineLevel="2" x14ac:dyDescent="0.25">
      <c r="A62" s="62" t="s">
        <v>115</v>
      </c>
      <c r="B62" s="66" t="s">
        <v>116</v>
      </c>
      <c r="C62" s="42">
        <f>C63</f>
        <v>20.8</v>
      </c>
      <c r="D62" s="42">
        <f>D63</f>
        <v>0</v>
      </c>
      <c r="E62" s="42">
        <f>E63</f>
        <v>20.8</v>
      </c>
      <c r="F62" s="42">
        <f>F63</f>
        <v>17.399999999999999</v>
      </c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</row>
    <row r="63" spans="1:64" ht="31.5" outlineLevel="2" x14ac:dyDescent="0.25">
      <c r="A63" s="64" t="s">
        <v>117</v>
      </c>
      <c r="B63" s="65" t="s">
        <v>118</v>
      </c>
      <c r="C63" s="27">
        <v>20.8</v>
      </c>
      <c r="D63" s="27">
        <f>E63-C63</f>
        <v>0</v>
      </c>
      <c r="E63" s="27">
        <v>20.8</v>
      </c>
      <c r="F63" s="27">
        <v>17.399999999999999</v>
      </c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</row>
    <row r="64" spans="1:64" ht="47.25" outlineLevel="2" x14ac:dyDescent="0.25">
      <c r="A64" s="62" t="s">
        <v>119</v>
      </c>
      <c r="B64" s="66" t="s">
        <v>120</v>
      </c>
      <c r="C64" s="42">
        <f>C65</f>
        <v>575.4</v>
      </c>
      <c r="D64" s="42">
        <f>D65</f>
        <v>148.5</v>
      </c>
      <c r="E64" s="42">
        <f>E65</f>
        <v>723.9</v>
      </c>
      <c r="F64" s="42">
        <f>F65</f>
        <v>386.6</v>
      </c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</row>
    <row r="65" spans="1:64" ht="47.25" outlineLevel="2" x14ac:dyDescent="0.25">
      <c r="A65" s="64" t="s">
        <v>121</v>
      </c>
      <c r="B65" s="65" t="s">
        <v>122</v>
      </c>
      <c r="C65" s="27">
        <v>575.4</v>
      </c>
      <c r="D65" s="27">
        <v>148.5</v>
      </c>
      <c r="E65" s="27">
        <v>723.9</v>
      </c>
      <c r="F65" s="27">
        <v>386.6</v>
      </c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</row>
    <row r="66" spans="1:64" ht="15.75" outlineLevel="2" x14ac:dyDescent="0.25">
      <c r="A66" s="67" t="s">
        <v>123</v>
      </c>
      <c r="B66" s="68" t="s">
        <v>124</v>
      </c>
      <c r="C66" s="69">
        <f>C67+C69</f>
        <v>0</v>
      </c>
      <c r="D66" s="69">
        <f>D67+D69</f>
        <v>2341.6999999999998</v>
      </c>
      <c r="E66" s="69">
        <f>E67+E69</f>
        <v>2341.6999999999998</v>
      </c>
      <c r="F66" s="27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</row>
    <row r="67" spans="1:64" ht="64.5" customHeight="1" outlineLevel="2" x14ac:dyDescent="0.25">
      <c r="A67" s="62" t="s">
        <v>125</v>
      </c>
      <c r="B67" s="70" t="s">
        <v>126</v>
      </c>
      <c r="C67" s="42">
        <f>C68</f>
        <v>0</v>
      </c>
      <c r="D67" s="42">
        <f>D68</f>
        <v>5</v>
      </c>
      <c r="E67" s="42">
        <f>E68</f>
        <v>5</v>
      </c>
      <c r="F67" s="27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</row>
    <row r="68" spans="1:64" ht="78.75" outlineLevel="2" x14ac:dyDescent="0.25">
      <c r="A68" s="64" t="s">
        <v>127</v>
      </c>
      <c r="B68" s="71" t="s">
        <v>128</v>
      </c>
      <c r="C68" s="27">
        <v>0</v>
      </c>
      <c r="D68" s="27">
        <v>5</v>
      </c>
      <c r="E68" s="27">
        <f>C68+D68</f>
        <v>5</v>
      </c>
      <c r="F68" s="27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</row>
    <row r="69" spans="1:64" ht="15.75" outlineLevel="2" x14ac:dyDescent="0.25">
      <c r="A69" s="62" t="s">
        <v>129</v>
      </c>
      <c r="B69" s="66" t="s">
        <v>130</v>
      </c>
      <c r="C69" s="42">
        <f>C70</f>
        <v>0</v>
      </c>
      <c r="D69" s="42">
        <f>D70</f>
        <v>2336.6999999999998</v>
      </c>
      <c r="E69" s="42">
        <f>E70</f>
        <v>2336.6999999999998</v>
      </c>
      <c r="F69" s="27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</row>
    <row r="70" spans="1:64" ht="31.5" outlineLevel="2" x14ac:dyDescent="0.25">
      <c r="A70" s="64" t="s">
        <v>131</v>
      </c>
      <c r="B70" s="65" t="s">
        <v>132</v>
      </c>
      <c r="C70" s="27">
        <v>0</v>
      </c>
      <c r="D70" s="27">
        <v>2336.6999999999998</v>
      </c>
      <c r="E70" s="27">
        <f>C70+D70</f>
        <v>2336.6999999999998</v>
      </c>
      <c r="F70" s="27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</row>
    <row r="71" spans="1:64" ht="16.5" x14ac:dyDescent="0.25">
      <c r="A71" s="83" t="s">
        <v>133</v>
      </c>
      <c r="B71" s="83"/>
      <c r="C71" s="72">
        <f>C8+C56</f>
        <v>49838.999999999993</v>
      </c>
      <c r="D71" s="72">
        <f>D8+D56</f>
        <v>7144.5</v>
      </c>
      <c r="E71" s="72">
        <f>E8+E56</f>
        <v>56983.5</v>
      </c>
      <c r="F71" s="72">
        <f>F8+F56</f>
        <v>57797.200000000004</v>
      </c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</row>
    <row r="72" spans="1:64" x14ac:dyDescent="0.25">
      <c r="A72" s="73"/>
      <c r="B72" s="73"/>
      <c r="C72" s="73"/>
      <c r="D72" s="73"/>
      <c r="E72" s="73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</row>
    <row r="73" spans="1:64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</row>
    <row r="74" spans="1:64" ht="15.75" x14ac:dyDescent="0.25">
      <c r="A74" s="74" t="s">
        <v>134</v>
      </c>
      <c r="B74" s="74"/>
      <c r="C74" s="74"/>
      <c r="D74" s="80" t="s">
        <v>135</v>
      </c>
      <c r="E74" s="80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  <c r="AZ74" s="74"/>
      <c r="BA74" s="74"/>
      <c r="BB74" s="74"/>
      <c r="BC74" s="74"/>
      <c r="BD74" s="74"/>
      <c r="BE74" s="74"/>
      <c r="BF74" s="74"/>
      <c r="BG74" s="74"/>
      <c r="BH74" s="74"/>
      <c r="BI74" s="74"/>
      <c r="BJ74" s="74"/>
      <c r="BK74" s="74"/>
      <c r="BL74" s="74"/>
    </row>
    <row r="77" spans="1:64" ht="15.75" x14ac:dyDescent="0.25">
      <c r="C77" s="75"/>
    </row>
    <row r="78" spans="1:64" ht="15.75" x14ac:dyDescent="0.25">
      <c r="C78" s="75"/>
    </row>
  </sheetData>
  <mergeCells count="6">
    <mergeCell ref="D74:E74"/>
    <mergeCell ref="C1:E1"/>
    <mergeCell ref="C2:E2"/>
    <mergeCell ref="B3:E3"/>
    <mergeCell ref="A4:F4"/>
    <mergeCell ref="A71:B71"/>
  </mergeCells>
  <pageMargins left="1.1812499999999999" right="0.78749999999999998" top="0.359722222222222" bottom="0.47013888888888899" header="0.51180555555555496" footer="0.51180555555555496"/>
  <pageSetup paperSize="9" scale="55" firstPageNumber="0" fitToHeight="0" orientation="portrait" horizontalDpi="300" verticalDpi="300" r:id="rId1"/>
  <rowBreaks count="2" manualBreakCount="2">
    <brk id="15" max="16383" man="1"/>
    <brk id="4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Пользователь</cp:lastModifiedBy>
  <cp:revision>34</cp:revision>
  <cp:lastPrinted>2025-12-11T11:31:38Z</cp:lastPrinted>
  <dcterms:created xsi:type="dcterms:W3CDTF">2006-09-28T05:33:49Z</dcterms:created>
  <dcterms:modified xsi:type="dcterms:W3CDTF">2025-12-18T12:56:24Z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